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2 Топография" sheetId="5" r:id="rId1"/>
  </sheets>
  <definedNames>
    <definedName name="_xlnm.Print_Area" localSheetId="0">'02 Топография'!$A$1:$U$31</definedName>
  </definedNames>
  <calcPr calcId="145621"/>
</workbook>
</file>

<file path=xl/calcChain.xml><?xml version="1.0" encoding="utf-8"?>
<calcChain xmlns="http://schemas.openxmlformats.org/spreadsheetml/2006/main">
  <c r="V31" i="5" l="1"/>
  <c r="F7" i="5" l="1"/>
  <c r="H7" i="5"/>
  <c r="L7" i="5"/>
  <c r="F21" i="5"/>
  <c r="H21" i="5"/>
  <c r="V7" i="5" l="1"/>
  <c r="D15" i="5" s="1"/>
  <c r="D13" i="5" s="1"/>
  <c r="V13" i="5" s="1"/>
  <c r="D19" i="5"/>
  <c r="D17" i="5" s="1"/>
  <c r="D23" i="5"/>
  <c r="D21" i="5" s="1"/>
  <c r="V21" i="5" s="1"/>
  <c r="V17" i="5"/>
  <c r="V26" i="5" s="1"/>
  <c r="D27" i="5" l="1"/>
  <c r="V27" i="5" l="1"/>
  <c r="V28" i="5" s="1"/>
  <c r="V29" i="5" s="1"/>
</calcChain>
</file>

<file path=xl/sharedStrings.xml><?xml version="1.0" encoding="utf-8"?>
<sst xmlns="http://schemas.openxmlformats.org/spreadsheetml/2006/main" count="47" uniqueCount="34">
  <si>
    <t>№ п/п</t>
  </si>
  <si>
    <t>Наименование работ</t>
  </si>
  <si>
    <t>Обоснования расчета стоимости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</si>
  <si>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</si>
  <si>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</si>
  <si>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</si>
  <si>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</si>
  <si>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</si>
  <si>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</si>
  <si>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- табл.3, п.5, п. 8-е ОУ районный коэффициент</t>
  </si>
  <si>
    <t>- п.14 ОУ без командировочных затрат</t>
  </si>
  <si>
    <t>Внутренний транспорт</t>
  </si>
  <si>
    <t>- стоимость полевых работ (тыс. руб)</t>
  </si>
  <si>
    <t>- расходы по внутреннему транспорту в процентах</t>
  </si>
  <si>
    <t>Итого по смете в ценах 2001г. (тыс.руб.):</t>
  </si>
  <si>
    <t>- натуральный показатель (км)</t>
  </si>
  <si>
    <t xml:space="preserve">Определение и закрепление мест установки опор по трассам ВЛ 3-20 кВ и магистральных линий связи
</t>
  </si>
  <si>
    <t>- до 5 км</t>
  </si>
  <si>
    <t>Организация и ликвидация работ</t>
  </si>
  <si>
    <t>- стоимость полевых работ включая внутренний транспорт (тыс. руб)</t>
  </si>
  <si>
    <t>- расходы по организации и ликвидации работ в процентах</t>
  </si>
  <si>
    <t>Среднее значение выноса точек при строительстве 1 км ЛЭП</t>
  </si>
  <si>
    <t>Итого по смете в рублях на 1 точку</t>
  </si>
  <si>
    <t>Перевод в текущие цены (3 кв. 2021г.)</t>
  </si>
  <si>
    <t xml:space="preserve">Сборник базовых цен на инженерные изыскания для строительства. 2004г.
Инженерно-геодезические изыскания
Табл. 4 п.2
</t>
  </si>
  <si>
    <t>Внешний транспорт</t>
  </si>
  <si>
    <t xml:space="preserve">Сборник базовых цен на инженерные изыскания для строительства. 2004г.
Инженерно-геодезические изыскания
Табл. 5 п.1
</t>
  </si>
  <si>
    <t xml:space="preserve">Сборник базовых цен на инженерные изыскания для строительства. 2004г.
Инженерно-геодезические изыскания
п.13 ОУ
</t>
  </si>
  <si>
    <t>- п.13 прим. до 30 тыс.руб</t>
  </si>
  <si>
    <t>Итого по смете в рублях</t>
  </si>
  <si>
    <t>53,73</t>
  </si>
  <si>
    <t xml:space="preserve">Сборник базовых цен на инженерные изыскания для строительства. 2006г.
Инженерно-геодезические изыскания
Табл. 16 п.8
Длина трассы - 1 км
Кат. I
</t>
  </si>
  <si>
    <t>СМЕТА № 5</t>
  </si>
  <si>
    <t>Вынос точек в натуру при строительсве ЛЭП на территории СП СЭС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</si>
</sst>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2" fillId="0" borderId="12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3" fontId="3" fillId="0" borderId="1" xfId="1" applyNumberFormat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167" fontId="2" fillId="0" borderId="6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0" fontId="2" fillId="0" borderId="7" xfId="0" applyNumberFormat="1" applyFont="1" applyFill="1" applyBorder="1" applyAlignment="1">
      <alignment horizontal="right" vertical="center"/>
    </xf>
    <xf numFmtId="10" fontId="2" fillId="0" borderId="10" xfId="0" applyNumberFormat="1" applyFont="1" applyFill="1" applyBorder="1" applyAlignment="1">
      <alignment horizontal="right" vertical="center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32"/>
  <sheetViews>
    <sheetView tabSelected="1" topLeftCell="A16" zoomScaleNormal="100" zoomScaleSheetLayoutView="85" workbookViewId="0">
      <selection activeCell="Y34" sqref="Y34"/>
    </sheetView>
  </sheetViews>
  <sheetFormatPr defaultRowHeight="15" x14ac:dyDescent="0.25"/>
  <cols>
    <col min="1" max="1" width="4.5703125" style="23" customWidth="1"/>
    <col min="2" max="2" width="31" style="23" customWidth="1"/>
    <col min="3" max="3" width="44" style="23" customWidth="1"/>
    <col min="4" max="4" width="7.42578125" style="35" bestFit="1" customWidth="1"/>
    <col min="5" max="5" width="2" style="35" bestFit="1" customWidth="1"/>
    <col min="6" max="6" width="8.28515625" style="35" bestFit="1" customWidth="1"/>
    <col min="7" max="7" width="2" style="35" customWidth="1"/>
    <col min="8" max="8" width="4" style="35" bestFit="1" customWidth="1"/>
    <col min="9" max="9" width="2" style="35" bestFit="1" customWidth="1"/>
    <col min="10" max="10" width="5" style="35" bestFit="1" customWidth="1"/>
    <col min="11" max="11" width="2" style="35" bestFit="1" customWidth="1"/>
    <col min="12" max="12" width="4.42578125" style="35" bestFit="1" customWidth="1"/>
    <col min="13" max="13" width="2" style="35" bestFit="1" customWidth="1"/>
    <col min="14" max="14" width="4.42578125" style="35" bestFit="1" customWidth="1"/>
    <col min="15" max="15" width="2" style="35" bestFit="1" customWidth="1"/>
    <col min="16" max="16" width="4" style="35" bestFit="1" customWidth="1"/>
    <col min="17" max="17" width="2" style="35" bestFit="1" customWidth="1"/>
    <col min="18" max="18" width="5" style="35" bestFit="1" customWidth="1"/>
    <col min="19" max="19" width="2" style="35" bestFit="1" customWidth="1"/>
    <col min="20" max="20" width="5" style="35" bestFit="1" customWidth="1"/>
    <col min="21" max="21" width="9.28515625" style="35" customWidth="1"/>
    <col min="22" max="22" width="17.5703125" style="1" customWidth="1"/>
    <col min="23" max="24" width="9.140625" style="1"/>
    <col min="25" max="25" width="9.42578125" style="1" bestFit="1" customWidth="1"/>
    <col min="26" max="16384" width="9.140625" style="1"/>
  </cols>
  <sheetData>
    <row r="2" spans="1:23" x14ac:dyDescent="0.25">
      <c r="A2" s="39" t="s">
        <v>32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3" ht="15" customHeight="1" x14ac:dyDescent="0.25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3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6" spans="1:23" s="6" customFormat="1" ht="60" customHeight="1" x14ac:dyDescent="0.25">
      <c r="A6" s="2" t="s">
        <v>0</v>
      </c>
      <c r="B6" s="34" t="s">
        <v>1</v>
      </c>
      <c r="C6" s="2" t="s">
        <v>2</v>
      </c>
      <c r="D6" s="40" t="s">
        <v>8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2" t="s">
        <v>7</v>
      </c>
    </row>
    <row r="7" spans="1:23" ht="15" customHeight="1" x14ac:dyDescent="0.25">
      <c r="A7" s="49" t="s">
        <v>6</v>
      </c>
      <c r="B7" s="58" t="s">
        <v>16</v>
      </c>
      <c r="C7" s="58" t="s">
        <v>31</v>
      </c>
      <c r="D7" s="13">
        <v>140</v>
      </c>
      <c r="E7" s="14" t="s">
        <v>3</v>
      </c>
      <c r="F7" s="14">
        <f>D9</f>
        <v>1</v>
      </c>
      <c r="G7" s="14" t="s">
        <v>3</v>
      </c>
      <c r="H7" s="15">
        <f>D10</f>
        <v>1.25</v>
      </c>
      <c r="I7" s="15" t="s">
        <v>3</v>
      </c>
      <c r="J7" s="15">
        <v>0.85</v>
      </c>
      <c r="K7" s="15" t="s">
        <v>3</v>
      </c>
      <c r="L7" s="14">
        <f>D12</f>
        <v>1.2</v>
      </c>
      <c r="M7" s="15"/>
      <c r="N7" s="14"/>
      <c r="O7" s="15"/>
      <c r="P7" s="15"/>
      <c r="Q7" s="15"/>
      <c r="R7" s="15"/>
      <c r="S7" s="15"/>
      <c r="T7" s="15"/>
      <c r="U7" s="15"/>
      <c r="V7" s="16">
        <f>F7*H7*J7*L7*D7/1000</f>
        <v>0.17849999999999999</v>
      </c>
      <c r="W7" s="4"/>
    </row>
    <row r="8" spans="1:23" ht="15" customHeight="1" x14ac:dyDescent="0.25">
      <c r="A8" s="50"/>
      <c r="B8" s="59"/>
      <c r="C8" s="59"/>
      <c r="D8" s="42" t="s">
        <v>4</v>
      </c>
      <c r="E8" s="43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8"/>
      <c r="V8" s="9"/>
      <c r="W8" s="4"/>
    </row>
    <row r="9" spans="1:23" ht="15" customHeight="1" x14ac:dyDescent="0.25">
      <c r="A9" s="50"/>
      <c r="B9" s="59"/>
      <c r="C9" s="59"/>
      <c r="D9" s="42">
        <v>1</v>
      </c>
      <c r="E9" s="43"/>
      <c r="F9" s="44" t="s">
        <v>15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5"/>
      <c r="V9" s="9"/>
      <c r="W9" s="4"/>
    </row>
    <row r="10" spans="1:23" ht="15" customHeight="1" x14ac:dyDescent="0.25">
      <c r="A10" s="50"/>
      <c r="B10" s="59"/>
      <c r="C10" s="59"/>
      <c r="D10" s="42">
        <v>1.25</v>
      </c>
      <c r="E10" s="43"/>
      <c r="F10" s="44" t="s">
        <v>9</v>
      </c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5"/>
      <c r="V10" s="10"/>
    </row>
    <row r="11" spans="1:23" ht="15" customHeight="1" x14ac:dyDescent="0.25">
      <c r="A11" s="50"/>
      <c r="B11" s="59"/>
      <c r="C11" s="59"/>
      <c r="D11" s="42">
        <v>0.85</v>
      </c>
      <c r="E11" s="43"/>
      <c r="F11" s="44" t="s">
        <v>10</v>
      </c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5"/>
      <c r="V11" s="10"/>
    </row>
    <row r="12" spans="1:23" ht="15" customHeight="1" x14ac:dyDescent="0.25">
      <c r="A12" s="51"/>
      <c r="B12" s="60"/>
      <c r="C12" s="60"/>
      <c r="D12" s="42">
        <v>1.2</v>
      </c>
      <c r="E12" s="43"/>
      <c r="F12" s="61" t="s">
        <v>17</v>
      </c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2"/>
      <c r="V12" s="10"/>
    </row>
    <row r="13" spans="1:23" s="23" customFormat="1" ht="15" customHeight="1" x14ac:dyDescent="0.25">
      <c r="A13" s="52">
        <v>2</v>
      </c>
      <c r="B13" s="55" t="s">
        <v>11</v>
      </c>
      <c r="C13" s="58" t="s">
        <v>24</v>
      </c>
      <c r="D13" s="29">
        <f>D15</f>
        <v>0.17849999999999999</v>
      </c>
      <c r="E13" s="30" t="s">
        <v>3</v>
      </c>
      <c r="F13" s="31">
        <v>0.1125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26">
        <f>D13*F13</f>
        <v>2.0081249999999998E-2</v>
      </c>
    </row>
    <row r="14" spans="1:23" s="23" customFormat="1" ht="15" customHeight="1" x14ac:dyDescent="0.25">
      <c r="A14" s="53"/>
      <c r="B14" s="56"/>
      <c r="C14" s="59"/>
      <c r="D14" s="42" t="s">
        <v>4</v>
      </c>
      <c r="E14" s="43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25"/>
    </row>
    <row r="15" spans="1:23" s="23" customFormat="1" ht="15" customHeight="1" x14ac:dyDescent="0.25">
      <c r="A15" s="53"/>
      <c r="B15" s="56"/>
      <c r="C15" s="59"/>
      <c r="D15" s="63">
        <f>V7</f>
        <v>0.17849999999999999</v>
      </c>
      <c r="E15" s="64"/>
      <c r="F15" s="44" t="s">
        <v>12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25"/>
    </row>
    <row r="16" spans="1:23" s="23" customFormat="1" ht="15" customHeight="1" x14ac:dyDescent="0.25">
      <c r="A16" s="54"/>
      <c r="B16" s="57"/>
      <c r="C16" s="60"/>
      <c r="D16" s="65">
        <v>0.13750000000000001</v>
      </c>
      <c r="E16" s="66"/>
      <c r="F16" s="61" t="s">
        <v>13</v>
      </c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27"/>
    </row>
    <row r="17" spans="1:22" s="23" customFormat="1" ht="15" customHeight="1" x14ac:dyDescent="0.25">
      <c r="A17" s="52">
        <v>3</v>
      </c>
      <c r="B17" s="55" t="s">
        <v>25</v>
      </c>
      <c r="C17" s="58" t="s">
        <v>26</v>
      </c>
      <c r="D17" s="29">
        <f>D19</f>
        <v>2.0081249999999998E-2</v>
      </c>
      <c r="E17" s="30" t="s">
        <v>3</v>
      </c>
      <c r="F17" s="31">
        <v>0.14000000000000001</v>
      </c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26">
        <f>D17*F17</f>
        <v>2.8113750000000001E-3</v>
      </c>
    </row>
    <row r="18" spans="1:22" s="23" customFormat="1" ht="15" customHeight="1" x14ac:dyDescent="0.25">
      <c r="A18" s="53"/>
      <c r="B18" s="56"/>
      <c r="C18" s="59"/>
      <c r="D18" s="42" t="s">
        <v>4</v>
      </c>
      <c r="E18" s="43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25"/>
    </row>
    <row r="19" spans="1:22" s="23" customFormat="1" ht="15" customHeight="1" x14ac:dyDescent="0.25">
      <c r="A19" s="53"/>
      <c r="B19" s="56"/>
      <c r="C19" s="59"/>
      <c r="D19" s="63">
        <f>V11+V13</f>
        <v>2.0081249999999998E-2</v>
      </c>
      <c r="E19" s="64"/>
      <c r="F19" s="44" t="s">
        <v>19</v>
      </c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25"/>
    </row>
    <row r="20" spans="1:22" s="23" customFormat="1" ht="15" customHeight="1" x14ac:dyDescent="0.25">
      <c r="A20" s="54"/>
      <c r="B20" s="57"/>
      <c r="C20" s="60"/>
      <c r="D20" s="65">
        <v>0.19600000000000001</v>
      </c>
      <c r="E20" s="66"/>
      <c r="F20" s="61" t="s">
        <v>13</v>
      </c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27"/>
    </row>
    <row r="21" spans="1:22" s="23" customFormat="1" ht="15" customHeight="1" x14ac:dyDescent="0.25">
      <c r="A21" s="52">
        <v>4</v>
      </c>
      <c r="B21" s="55" t="s">
        <v>18</v>
      </c>
      <c r="C21" s="58" t="s">
        <v>27</v>
      </c>
      <c r="D21" s="29">
        <f>D23</f>
        <v>2.0081249999999998E-2</v>
      </c>
      <c r="E21" s="30" t="s">
        <v>3</v>
      </c>
      <c r="F21" s="31">
        <f>D24</f>
        <v>0.06</v>
      </c>
      <c r="G21" s="30" t="s">
        <v>3</v>
      </c>
      <c r="H21" s="30">
        <f>D25</f>
        <v>2.5</v>
      </c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26">
        <f>D21*F21*H21</f>
        <v>3.0121874999999992E-3</v>
      </c>
    </row>
    <row r="22" spans="1:22" s="23" customFormat="1" ht="15" customHeight="1" x14ac:dyDescent="0.25">
      <c r="A22" s="53"/>
      <c r="B22" s="56"/>
      <c r="C22" s="59"/>
      <c r="D22" s="42" t="s">
        <v>4</v>
      </c>
      <c r="E22" s="43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25"/>
    </row>
    <row r="23" spans="1:22" s="23" customFormat="1" ht="15" customHeight="1" x14ac:dyDescent="0.25">
      <c r="A23" s="53"/>
      <c r="B23" s="56"/>
      <c r="C23" s="59"/>
      <c r="D23" s="63">
        <f>V11+V13</f>
        <v>2.0081249999999998E-2</v>
      </c>
      <c r="E23" s="64"/>
      <c r="F23" s="44" t="s">
        <v>19</v>
      </c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25"/>
    </row>
    <row r="24" spans="1:22" s="23" customFormat="1" ht="15" customHeight="1" x14ac:dyDescent="0.25">
      <c r="A24" s="53"/>
      <c r="B24" s="56"/>
      <c r="C24" s="59"/>
      <c r="D24" s="67">
        <v>0.06</v>
      </c>
      <c r="E24" s="68"/>
      <c r="F24" s="44" t="s">
        <v>20</v>
      </c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25"/>
    </row>
    <row r="25" spans="1:22" s="23" customFormat="1" ht="15" customHeight="1" x14ac:dyDescent="0.25">
      <c r="A25" s="54"/>
      <c r="B25" s="57"/>
      <c r="C25" s="60"/>
      <c r="D25" s="69">
        <v>2.5</v>
      </c>
      <c r="E25" s="70"/>
      <c r="F25" s="61" t="s">
        <v>28</v>
      </c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27"/>
    </row>
    <row r="26" spans="1:22" s="23" customFormat="1" ht="30" x14ac:dyDescent="0.25">
      <c r="A26" s="24"/>
      <c r="B26" s="28" t="s">
        <v>14</v>
      </c>
      <c r="C26" s="5"/>
      <c r="D26" s="40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11">
        <f>V7+V12+V13+V17+V21</f>
        <v>0.20440481249999998</v>
      </c>
    </row>
    <row r="27" spans="1:22" s="23" customFormat="1" ht="30" x14ac:dyDescent="0.25">
      <c r="A27" s="17"/>
      <c r="B27" s="18" t="s">
        <v>23</v>
      </c>
      <c r="C27" s="19"/>
      <c r="D27" s="20">
        <f>V26</f>
        <v>0.20440481249999998</v>
      </c>
      <c r="E27" s="21" t="s">
        <v>3</v>
      </c>
      <c r="F27" s="22" t="s">
        <v>30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11">
        <f>F27*D27</f>
        <v>10.982670575624999</v>
      </c>
    </row>
    <row r="28" spans="1:22" s="23" customFormat="1" x14ac:dyDescent="0.25">
      <c r="A28" s="24"/>
      <c r="B28" s="5" t="s">
        <v>5</v>
      </c>
      <c r="C28" s="5"/>
      <c r="D28" s="40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11">
        <f>V27</f>
        <v>10.982670575624999</v>
      </c>
    </row>
    <row r="29" spans="1:22" s="3" customFormat="1" ht="14.25" x14ac:dyDescent="0.25">
      <c r="A29" s="7"/>
      <c r="B29" s="36" t="s">
        <v>29</v>
      </c>
      <c r="C29" s="8"/>
      <c r="D29" s="71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37">
        <f>ROUND(V28*1000,0)</f>
        <v>10983</v>
      </c>
    </row>
    <row r="30" spans="1:22" s="23" customFormat="1" ht="30" x14ac:dyDescent="0.25">
      <c r="A30" s="33"/>
      <c r="B30" s="28" t="s">
        <v>21</v>
      </c>
      <c r="C30" s="8"/>
      <c r="D30" s="71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38">
        <v>4</v>
      </c>
    </row>
    <row r="31" spans="1:22" s="23" customFormat="1" ht="28.5" x14ac:dyDescent="0.25">
      <c r="A31" s="33"/>
      <c r="B31" s="32" t="s">
        <v>22</v>
      </c>
      <c r="C31" s="8"/>
      <c r="D31" s="71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37">
        <f>V29/V30</f>
        <v>2745.75</v>
      </c>
    </row>
    <row r="32" spans="1:22" x14ac:dyDescent="0.25">
      <c r="D32" s="12"/>
    </row>
  </sheetData>
  <mergeCells count="50">
    <mergeCell ref="D30:U30"/>
    <mergeCell ref="D31:U31"/>
    <mergeCell ref="D26:U26"/>
    <mergeCell ref="D28:U28"/>
    <mergeCell ref="D29:U29"/>
    <mergeCell ref="A21:A25"/>
    <mergeCell ref="B21:B25"/>
    <mergeCell ref="C21:C25"/>
    <mergeCell ref="D22:E22"/>
    <mergeCell ref="F22:U22"/>
    <mergeCell ref="D23:E23"/>
    <mergeCell ref="F23:U23"/>
    <mergeCell ref="D24:E24"/>
    <mergeCell ref="F24:U24"/>
    <mergeCell ref="D25:E25"/>
    <mergeCell ref="F25:U25"/>
    <mergeCell ref="A17:A20"/>
    <mergeCell ref="B17:B20"/>
    <mergeCell ref="C17:C20"/>
    <mergeCell ref="D18:E18"/>
    <mergeCell ref="F18:U18"/>
    <mergeCell ref="D19:E19"/>
    <mergeCell ref="F19:U19"/>
    <mergeCell ref="D20:E20"/>
    <mergeCell ref="F20:U20"/>
    <mergeCell ref="A13:A16"/>
    <mergeCell ref="B13:B16"/>
    <mergeCell ref="C13:C16"/>
    <mergeCell ref="F12:U12"/>
    <mergeCell ref="C7:C12"/>
    <mergeCell ref="B7:B12"/>
    <mergeCell ref="D14:E14"/>
    <mergeCell ref="F14:U14"/>
    <mergeCell ref="D15:E15"/>
    <mergeCell ref="F15:U15"/>
    <mergeCell ref="D16:E16"/>
    <mergeCell ref="F16:U16"/>
    <mergeCell ref="A2:U2"/>
    <mergeCell ref="D6:U6"/>
    <mergeCell ref="D10:E10"/>
    <mergeCell ref="D12:E12"/>
    <mergeCell ref="D9:E9"/>
    <mergeCell ref="F9:U9"/>
    <mergeCell ref="A3:U4"/>
    <mergeCell ref="D8:E8"/>
    <mergeCell ref="F8:U8"/>
    <mergeCell ref="F10:U10"/>
    <mergeCell ref="F11:U11"/>
    <mergeCell ref="D11:E11"/>
    <mergeCell ref="A7:A12"/>
  </mergeCells>
  <pageMargins left="0.39370078740157483" right="0.39370078740157483" top="0.78740157480314965" bottom="0.3937007874015748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 Топография</vt:lpstr>
      <vt:lpstr>'02 Топография'!Область_печати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2021-09-21T04:03:08Z</dcterms:modified>
</cp:coreProperties>
</file>